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3.13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3.13'!$A$1:$D$34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4" i="1" l="1"/>
  <c r="C34" i="1"/>
  <c r="B34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<sst xmlns="http://schemas.openxmlformats.org/spreadsheetml/2006/main" count="49" uniqueCount="47">
  <si>
    <t/>
  </si>
  <si>
    <t>Таблица  3.13</t>
  </si>
  <si>
    <t>Заполнить для сведения</t>
  </si>
  <si>
    <t xml:space="preserve"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 и городских округов </t>
  </si>
  <si>
    <t>ГРБС</t>
  </si>
  <si>
    <t>Рз</t>
  </si>
  <si>
    <t>Пр</t>
  </si>
  <si>
    <t>ЦСР</t>
  </si>
  <si>
    <t>ВР</t>
  </si>
  <si>
    <t>рублей</t>
  </si>
  <si>
    <t>842</t>
  </si>
  <si>
    <t>02</t>
  </si>
  <si>
    <t>03</t>
  </si>
  <si>
    <t>02 4 04 51180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</si>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</sst>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21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Alignment="1">
      <alignment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4" fontId="27" fillId="0" borderId="13" xfId="1" applyNumberFormat="1" applyFont="1" applyFill="1" applyBorder="1" applyAlignment="1">
      <alignment horizontal="right"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CCCC"/>
    <pageSetUpPr fitToPage="1"/>
  </sheetPr>
  <dimension ref="A1:L37"/>
  <sheetViews>
    <sheetView tabSelected="1" view="pageBreakPreview" zoomScale="115" zoomScaleNormal="100" zoomScaleSheetLayoutView="115" workbookViewId="0">
      <selection activeCell="B9" sqref="B9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4.33203125" style="3" bestFit="1" customWidth="1"/>
    <col min="11" max="11" width="12.88671875" style="3" customWidth="1"/>
    <col min="12" max="12" width="13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7.2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>
        <v>530</v>
      </c>
      <c r="J4" s="12">
        <f>B34</f>
        <v>31952500</v>
      </c>
      <c r="K4" s="12">
        <f>C34</f>
        <v>32986900</v>
      </c>
      <c r="L4" s="12">
        <f>D34</f>
        <v>34107600</v>
      </c>
    </row>
    <row r="5" spans="1:12" ht="48.75" customHeight="1" x14ac:dyDescent="0.3">
      <c r="A5" s="13" t="s">
        <v>14</v>
      </c>
      <c r="B5" s="13" t="s">
        <v>15</v>
      </c>
      <c r="C5" s="13" t="s">
        <v>16</v>
      </c>
      <c r="D5" s="13" t="s">
        <v>17</v>
      </c>
      <c r="J5" s="14">
        <v>31952500</v>
      </c>
      <c r="K5" s="14">
        <v>32986900</v>
      </c>
      <c r="L5" s="14">
        <v>34107600</v>
      </c>
    </row>
    <row r="6" spans="1:12" ht="15" customHeight="1" x14ac:dyDescent="0.3">
      <c r="A6" s="15" t="s">
        <v>18</v>
      </c>
      <c r="B6" s="16">
        <v>950967</v>
      </c>
      <c r="C6" s="16">
        <v>981753</v>
      </c>
      <c r="D6" s="16">
        <v>1015107</v>
      </c>
      <c r="J6" s="17">
        <f>J5-J4</f>
        <v>0</v>
      </c>
      <c r="K6" s="17">
        <f t="shared" ref="K6:L6" si="0">K5-K4</f>
        <v>0</v>
      </c>
      <c r="L6" s="17">
        <f t="shared" si="0"/>
        <v>0</v>
      </c>
    </row>
    <row r="7" spans="1:12" ht="15" customHeight="1" x14ac:dyDescent="0.3">
      <c r="A7" s="15" t="s">
        <v>19</v>
      </c>
      <c r="B7" s="16">
        <v>475484</v>
      </c>
      <c r="C7" s="16">
        <v>490876</v>
      </c>
      <c r="D7" s="16">
        <v>507554</v>
      </c>
    </row>
    <row r="8" spans="1:12" ht="15" customHeight="1" x14ac:dyDescent="0.3">
      <c r="A8" s="15" t="s">
        <v>20</v>
      </c>
      <c r="B8" s="16">
        <v>1426451</v>
      </c>
      <c r="C8" s="16">
        <v>1472629</v>
      </c>
      <c r="D8" s="16">
        <v>1522661</v>
      </c>
    </row>
    <row r="9" spans="1:12" ht="15" customHeight="1" x14ac:dyDescent="0.3">
      <c r="A9" s="15" t="s">
        <v>21</v>
      </c>
      <c r="B9" s="16">
        <v>3471031</v>
      </c>
      <c r="C9" s="16">
        <v>3583401</v>
      </c>
      <c r="D9" s="16">
        <v>3705141</v>
      </c>
    </row>
    <row r="10" spans="1:12" ht="15" customHeight="1" x14ac:dyDescent="0.3">
      <c r="A10" s="15" t="s">
        <v>22</v>
      </c>
      <c r="B10" s="16">
        <v>808322</v>
      </c>
      <c r="C10" s="16">
        <v>834490</v>
      </c>
      <c r="D10" s="16">
        <v>862841</v>
      </c>
    </row>
    <row r="11" spans="1:12" ht="15" customHeight="1" x14ac:dyDescent="0.3">
      <c r="A11" s="15" t="s">
        <v>23</v>
      </c>
      <c r="B11" s="18">
        <v>808322</v>
      </c>
      <c r="C11" s="16">
        <v>834490</v>
      </c>
      <c r="D11" s="16">
        <v>862841</v>
      </c>
    </row>
    <row r="12" spans="1:12" ht="15" customHeight="1" x14ac:dyDescent="0.3">
      <c r="A12" s="15" t="s">
        <v>24</v>
      </c>
      <c r="B12" s="16">
        <v>713225</v>
      </c>
      <c r="C12" s="16">
        <v>736315</v>
      </c>
      <c r="D12" s="16">
        <v>761330</v>
      </c>
    </row>
    <row r="13" spans="1:12" ht="15" customHeight="1" x14ac:dyDescent="0.3">
      <c r="A13" s="15" t="s">
        <v>25</v>
      </c>
      <c r="B13" s="16">
        <v>3280837</v>
      </c>
      <c r="C13" s="16">
        <v>3387048</v>
      </c>
      <c r="D13" s="16">
        <v>3502120</v>
      </c>
    </row>
    <row r="14" spans="1:12" ht="15" customHeight="1" x14ac:dyDescent="0.3">
      <c r="A14" s="15" t="s">
        <v>26</v>
      </c>
      <c r="B14" s="16">
        <v>427935</v>
      </c>
      <c r="C14" s="16">
        <v>441789</v>
      </c>
      <c r="D14" s="16">
        <v>456798</v>
      </c>
    </row>
    <row r="15" spans="1:12" ht="15" customHeight="1" x14ac:dyDescent="0.3">
      <c r="A15" s="15" t="s">
        <v>27</v>
      </c>
      <c r="B15" s="16">
        <v>475484</v>
      </c>
      <c r="C15" s="16">
        <v>490876</v>
      </c>
      <c r="D15" s="16">
        <v>507554</v>
      </c>
    </row>
    <row r="16" spans="1:12" ht="15" customHeight="1" x14ac:dyDescent="0.3">
      <c r="A16" s="15" t="s">
        <v>28</v>
      </c>
      <c r="B16" s="16">
        <v>855871</v>
      </c>
      <c r="C16" s="16">
        <v>883578</v>
      </c>
      <c r="D16" s="16">
        <v>913596</v>
      </c>
    </row>
    <row r="17" spans="1:4" ht="15" customHeight="1" x14ac:dyDescent="0.3">
      <c r="A17" s="15" t="s">
        <v>29</v>
      </c>
      <c r="B17" s="16">
        <v>808322</v>
      </c>
      <c r="C17" s="16">
        <v>834490</v>
      </c>
      <c r="D17" s="16">
        <v>862841</v>
      </c>
    </row>
    <row r="18" spans="1:4" ht="15" customHeight="1" x14ac:dyDescent="0.3">
      <c r="A18" s="15" t="s">
        <v>30</v>
      </c>
      <c r="B18" s="16">
        <v>1188709</v>
      </c>
      <c r="C18" s="16">
        <v>1227191</v>
      </c>
      <c r="D18" s="16">
        <v>1268884</v>
      </c>
    </row>
    <row r="19" spans="1:4" ht="15" customHeight="1" x14ac:dyDescent="0.3">
      <c r="A19" s="15" t="s">
        <v>31</v>
      </c>
      <c r="B19" s="16">
        <v>2044580</v>
      </c>
      <c r="C19" s="16">
        <v>2110769</v>
      </c>
      <c r="D19" s="16">
        <v>2182480</v>
      </c>
    </row>
    <row r="20" spans="1:4" ht="15" customHeight="1" x14ac:dyDescent="0.3">
      <c r="A20" s="15" t="s">
        <v>32</v>
      </c>
      <c r="B20" s="16">
        <v>1569096</v>
      </c>
      <c r="C20" s="16">
        <v>1619892</v>
      </c>
      <c r="D20" s="16">
        <v>1674927</v>
      </c>
    </row>
    <row r="21" spans="1:4" ht="15" customHeight="1" x14ac:dyDescent="0.3">
      <c r="A21" s="15" t="s">
        <v>33</v>
      </c>
      <c r="B21" s="16">
        <v>808322</v>
      </c>
      <c r="C21" s="16">
        <v>834490</v>
      </c>
      <c r="D21" s="16">
        <v>862841</v>
      </c>
    </row>
    <row r="22" spans="1:4" ht="15" customHeight="1" x14ac:dyDescent="0.3">
      <c r="A22" s="15" t="s">
        <v>34</v>
      </c>
      <c r="B22" s="16">
        <v>808322</v>
      </c>
      <c r="C22" s="16">
        <v>834490</v>
      </c>
      <c r="D22" s="16">
        <v>862841</v>
      </c>
    </row>
    <row r="23" spans="1:4" ht="15" customHeight="1" x14ac:dyDescent="0.3">
      <c r="A23" s="15" t="s">
        <v>35</v>
      </c>
      <c r="B23" s="16">
        <v>1188709</v>
      </c>
      <c r="C23" s="16">
        <v>1227191</v>
      </c>
      <c r="D23" s="16">
        <v>1268884</v>
      </c>
    </row>
    <row r="24" spans="1:4" ht="15" customHeight="1" x14ac:dyDescent="0.3">
      <c r="A24" s="15" t="s">
        <v>36</v>
      </c>
      <c r="B24" s="16">
        <v>760774</v>
      </c>
      <c r="C24" s="16">
        <v>785402</v>
      </c>
      <c r="D24" s="16">
        <v>812086</v>
      </c>
    </row>
    <row r="25" spans="1:4" ht="15" customHeight="1" x14ac:dyDescent="0.3">
      <c r="A25" s="15" t="s">
        <v>37</v>
      </c>
      <c r="B25" s="16">
        <v>1283806</v>
      </c>
      <c r="C25" s="16">
        <v>1325366</v>
      </c>
      <c r="D25" s="16">
        <v>1370395</v>
      </c>
    </row>
    <row r="26" spans="1:4" ht="15" customHeight="1" x14ac:dyDescent="0.3">
      <c r="A26" s="15" t="s">
        <v>38</v>
      </c>
      <c r="B26" s="16">
        <v>1711741</v>
      </c>
      <c r="C26" s="16">
        <v>1767155</v>
      </c>
      <c r="D26" s="16">
        <v>1827193</v>
      </c>
    </row>
    <row r="27" spans="1:4" ht="15" customHeight="1" x14ac:dyDescent="0.3">
      <c r="A27" s="15" t="s">
        <v>39</v>
      </c>
      <c r="B27" s="16">
        <v>713225</v>
      </c>
      <c r="C27" s="16">
        <v>736315</v>
      </c>
      <c r="D27" s="16">
        <v>761330</v>
      </c>
    </row>
    <row r="28" spans="1:4" ht="15" customHeight="1" x14ac:dyDescent="0.3">
      <c r="A28" s="15" t="s">
        <v>40</v>
      </c>
      <c r="B28" s="16">
        <v>665677</v>
      </c>
      <c r="C28" s="16">
        <v>687227</v>
      </c>
      <c r="D28" s="16">
        <v>710575</v>
      </c>
    </row>
    <row r="29" spans="1:4" ht="15" customHeight="1" x14ac:dyDescent="0.3">
      <c r="A29" s="15" t="s">
        <v>41</v>
      </c>
      <c r="B29" s="16">
        <v>713225</v>
      </c>
      <c r="C29" s="16">
        <v>736315</v>
      </c>
      <c r="D29" s="16">
        <v>761330</v>
      </c>
    </row>
    <row r="30" spans="1:4" ht="15" customHeight="1" x14ac:dyDescent="0.3">
      <c r="A30" s="15" t="s">
        <v>42</v>
      </c>
      <c r="B30" s="16">
        <v>1046064</v>
      </c>
      <c r="C30" s="16">
        <v>1079928</v>
      </c>
      <c r="D30" s="16">
        <v>1116618</v>
      </c>
    </row>
    <row r="31" spans="1:4" ht="15" customHeight="1" x14ac:dyDescent="0.3">
      <c r="A31" s="15" t="s">
        <v>43</v>
      </c>
      <c r="B31" s="16">
        <v>808322</v>
      </c>
      <c r="C31" s="16">
        <v>834490</v>
      </c>
      <c r="D31" s="16">
        <v>862841</v>
      </c>
    </row>
    <row r="32" spans="1:4" ht="15" customHeight="1" x14ac:dyDescent="0.3">
      <c r="A32" s="15" t="s">
        <v>44</v>
      </c>
      <c r="B32" s="16">
        <v>1378903</v>
      </c>
      <c r="C32" s="16">
        <v>1423542</v>
      </c>
      <c r="D32" s="16">
        <v>1471905</v>
      </c>
    </row>
    <row r="33" spans="1:4" ht="15" customHeight="1" x14ac:dyDescent="0.3">
      <c r="A33" s="15" t="s">
        <v>45</v>
      </c>
      <c r="B33" s="16">
        <v>760774</v>
      </c>
      <c r="C33" s="16">
        <v>785402</v>
      </c>
      <c r="D33" s="16">
        <v>812086</v>
      </c>
    </row>
    <row r="34" spans="1:4" ht="15" customHeight="1" x14ac:dyDescent="0.3">
      <c r="A34" s="19" t="s">
        <v>46</v>
      </c>
      <c r="B34" s="20">
        <f>SUM(B6:B33)</f>
        <v>31952500</v>
      </c>
      <c r="C34" s="20">
        <f>SUM(C6:C33)</f>
        <v>32986900</v>
      </c>
      <c r="D34" s="20">
        <f>SUM(D6:D33)</f>
        <v>34107600</v>
      </c>
    </row>
    <row r="35" spans="1:4" ht="15" customHeight="1" x14ac:dyDescent="0.3"/>
    <row r="36" spans="1:4" ht="15" customHeight="1" x14ac:dyDescent="0.3"/>
    <row r="37" spans="1:4" ht="19.5" customHeight="1" x14ac:dyDescent="0.3"/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3.13</vt:lpstr>
      <vt:lpstr>'Таблица 3.13'!Область_печати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2021-10-27T08:30:14Z</dcterms:created>
  <dcterms:modified xsi:type="dcterms:W3CDTF">2021-10-27T08:30:21Z</dcterms:modified>
</cp:coreProperties>
</file>